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vult.sharepoint.com/sites/Viesujupirkimuskyrius/Bendrai naudojami dokumentai/Pirkimo dokumentai/Agnė/31_SAK_Elektromobilių_įkrovimo_stotelių_ant_sienos_150000/PD_draft/PD_Draft_8/"/>
    </mc:Choice>
  </mc:AlternateContent>
  <xr:revisionPtr revIDLastSave="77" documentId="8_{458D72E2-F8BD-44BC-9D17-0BA59089135E}" xr6:coauthVersionLast="47" xr6:coauthVersionMax="47" xr10:uidLastSave="{DCB7FC4D-53DD-4F81-AFF6-1D67F437CA62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ftn1" localSheetId="0">Sheet1!$B$115</definedName>
    <definedName name="_ftnref1" localSheetId="0">Sheet1!$E$87</definedName>
    <definedName name="_ftnref2" localSheetId="0">Sheet1!$B$104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7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6" i="1"/>
  <c r="H78" i="1" l="1"/>
  <c r="H80" i="1" s="1"/>
</calcChain>
</file>

<file path=xl/sharedStrings.xml><?xml version="1.0" encoding="utf-8"?>
<sst xmlns="http://schemas.openxmlformats.org/spreadsheetml/2006/main" count="172" uniqueCount="36">
  <si>
    <t>Pasiūlymo formos priedas Nr. 1</t>
  </si>
  <si>
    <t>ĮKAINIAI IR KAINA</t>
  </si>
  <si>
    <t>Eil.Nr.</t>
  </si>
  <si>
    <t>Pirkimo objekto ar jo sudėtinių dalių pavadinimas</t>
  </si>
  <si>
    <t>Mato vnt.</t>
  </si>
  <si>
    <t>Preliminarus kiekis</t>
  </si>
  <si>
    <t>vnt.</t>
  </si>
  <si>
    <t>Bendra siūlomo pirkimo objekto palyginamoji kaina Eur be PVM</t>
  </si>
  <si>
    <r>
      <t>*</t>
    </r>
    <r>
      <rPr>
        <sz val="10"/>
        <color rgb="FF000000"/>
        <rFont val="Arial"/>
        <family val="2"/>
      </rPr>
      <t>Jei PVM laukas nepildomas, nurodomos priežastys, dėl kurių PVM nemokamas:</t>
    </r>
  </si>
  <si>
    <r>
      <t>[</t>
    </r>
    <r>
      <rPr>
        <i/>
        <sz val="10"/>
        <color theme="1"/>
        <rFont val="Arial"/>
        <family val="2"/>
      </rPr>
      <t>pasirašančio asmens pareigos, vardas, pavardė</t>
    </r>
    <r>
      <rPr>
        <sz val="10"/>
        <color theme="1"/>
        <rFont val="Arial"/>
        <family val="2"/>
      </rPr>
      <t>]</t>
    </r>
  </si>
  <si>
    <t>[parašas]</t>
  </si>
  <si>
    <t xml:space="preserve">Projektavimas </t>
  </si>
  <si>
    <t>kompl.</t>
  </si>
  <si>
    <t>Adresas</t>
  </si>
  <si>
    <t>Saulėtekio al. 9, Vilnius</t>
  </si>
  <si>
    <t xml:space="preserve">Topografinių planų parengimo/atnaujinimo paslaugos  </t>
  </si>
  <si>
    <r>
      <t>PVM (</t>
    </r>
    <r>
      <rPr>
        <b/>
        <sz val="11"/>
        <color rgb="FFFF0000"/>
        <rFont val="Arial"/>
        <family val="2"/>
      </rPr>
      <t>[nurodykite taikomą procentą]</t>
    </r>
    <r>
      <rPr>
        <b/>
        <sz val="11"/>
        <color theme="1"/>
        <rFont val="Arial"/>
        <family val="2"/>
      </rPr>
      <t xml:space="preserve"> %)*</t>
    </r>
  </si>
  <si>
    <r>
      <t xml:space="preserve">1 mato  įkainis EUR be PVM 
</t>
    </r>
    <r>
      <rPr>
        <b/>
        <sz val="11"/>
        <color theme="4"/>
        <rFont val="Arial"/>
        <family val="2"/>
      </rPr>
      <t>(pildo tiekėjas)</t>
    </r>
    <r>
      <rPr>
        <b/>
        <sz val="11"/>
        <rFont val="Arial"/>
        <family val="2"/>
      </rPr>
      <t xml:space="preserve"> </t>
    </r>
  </si>
  <si>
    <r>
      <t xml:space="preserve">Suma EUR be PVM
(F ir G stulpelių  sandauga) 
</t>
    </r>
    <r>
      <rPr>
        <b/>
        <sz val="11"/>
        <color theme="4"/>
        <rFont val="Arial"/>
        <family val="2"/>
      </rPr>
      <t>(pildo tiekėjas)</t>
    </r>
  </si>
  <si>
    <t>Įkrovimo stotelės įranga</t>
  </si>
  <si>
    <t>Įrengimo darbai (įrangos įrengimas lokacijoje, vietų ženklinimas)</t>
  </si>
  <si>
    <t>Saulėtekio al. 2, Vilnius</t>
  </si>
  <si>
    <t>Saulėtekio al. 47, Vilnius</t>
  </si>
  <si>
    <t>Saulėtekio al. 22, Vilnius</t>
  </si>
  <si>
    <t>Kairėnų g. 53, Vilnius</t>
  </si>
  <si>
    <t>Čiurlionio g. 21, Vilnius</t>
  </si>
  <si>
    <t>Didlaukio g. 47, Vilnius</t>
  </si>
  <si>
    <t>Naugarduko g. 24, Vilnius</t>
  </si>
  <si>
    <t xml:space="preserve">Birutės al. 37A, Palanga </t>
  </si>
  <si>
    <t xml:space="preserve">Merkio g. 12, Puvočiai </t>
  </si>
  <si>
    <t xml:space="preserve">Žvaigždžių g. 12, Kulionių k., Molėtų r. </t>
  </si>
  <si>
    <t>Muitinės g. 8, Kaunas</t>
  </si>
  <si>
    <t>Bendra palyginamoji kaina Eur su PVM**</t>
  </si>
  <si>
    <t>** bendra pasiūlymo kaina/įkainiai/sudedamųjų dalių kaina su PVM ir be PVM nurodoma ne daugiau kaip 2 skaičių po kablelio tikslumu</t>
  </si>
  <si>
    <t>Priežiūra</t>
  </si>
  <si>
    <t xml:space="preserve">Prijungimo darbai (kabeliavimas, bandymai ir t.t.)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</si>
</sst>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  <scheme val="minor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4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0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6" fillId="0" borderId="1" xfId="0" applyFont="1" applyBorder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" fontId="1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center"/>
    </xf>
    <xf numFmtId="0" fontId="7" fillId="2" borderId="3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" fontId="16" fillId="3" borderId="5" xfId="1" applyNumberFormat="1" applyFont="1" applyFill="1" applyBorder="1" applyAlignment="1" applyProtection="1">
      <alignment horizontal="center" vertical="center" wrapText="1"/>
      <protection locked="0"/>
    </xf>
    <xf numFmtId="4" fontId="16" fillId="0" borderId="6" xfId="1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4" fontId="16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9" fillId="4" borderId="0" xfId="0" applyFont="1" applyFill="1" applyAlignment="1">
      <alignment horizontal="left" vertical="center" wrapText="1"/>
    </xf>
    <xf numFmtId="0" fontId="15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16" fillId="3" borderId="2" xfId="1" applyNumberFormat="1" applyFont="1" applyFill="1" applyBorder="1" applyAlignment="1" applyProtection="1">
      <alignment horizontal="center" vertical="center" wrapText="1"/>
      <protection locked="0"/>
    </xf>
    <xf numFmtId="4" fontId="16" fillId="0" borderId="14" xfId="1" applyNumberFormat="1" applyFont="1" applyBorder="1" applyAlignment="1">
      <alignment horizontal="center" vertical="center" wrapText="1"/>
    </xf>
    <xf numFmtId="4" fontId="16" fillId="0" borderId="15" xfId="1" applyNumberFormat="1" applyFont="1" applyBorder="1" applyAlignment="1">
      <alignment horizontal="center" vertical="center" wrapText="1"/>
    </xf>
    <xf numFmtId="4" fontId="16" fillId="0" borderId="16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wrapText="1"/>
    </xf>
  </cellXfs>
  <cellStyles count="3">
    <cellStyle name="Įprastas" xfId="0" builtinId="0"/>
    <cellStyle name="Normal 2" xfId="1" xr:uid="{A35112F0-B49B-4D35-9721-043BD988CBE7}"/>
    <cellStyle name="Normal 3" xfId="2" xr:uid="{9DA75CE5-5F95-48F9-9C3F-8A1D895ED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39"/>
  <sheetViews>
    <sheetView tabSelected="1" zoomScale="84" zoomScaleNormal="84" workbookViewId="0">
      <selection activeCell="C75" sqref="C75"/>
    </sheetView>
  </sheetViews>
  <sheetFormatPr defaultRowHeight="15" x14ac:dyDescent="0.25"/>
  <cols>
    <col min="2" max="2" width="9.140625" style="24"/>
    <col min="3" max="3" width="70.5703125" customWidth="1"/>
    <col min="4" max="4" width="17" customWidth="1"/>
    <col min="5" max="5" width="9.28515625" customWidth="1"/>
    <col min="6" max="6" width="14.28515625" customWidth="1"/>
    <col min="7" max="7" width="15.28515625" customWidth="1"/>
    <col min="8" max="8" width="19.28515625" customWidth="1"/>
    <col min="14" max="14" width="8.85546875" customWidth="1"/>
  </cols>
  <sheetData>
    <row r="1" spans="2:12" ht="14.45" customHeight="1" x14ac:dyDescent="0.25">
      <c r="G1" s="43" t="s">
        <v>0</v>
      </c>
      <c r="H1" s="43"/>
      <c r="I1" s="2"/>
      <c r="J1" s="2"/>
      <c r="K1" s="2"/>
    </row>
    <row r="2" spans="2:12" ht="18.600000000000001" customHeight="1" x14ac:dyDescent="0.25">
      <c r="C2" s="54" t="s">
        <v>1</v>
      </c>
      <c r="D2" s="54"/>
      <c r="E2" s="54"/>
      <c r="F2" s="55"/>
      <c r="G2" s="7"/>
    </row>
    <row r="3" spans="2:12" ht="20.45" customHeight="1" x14ac:dyDescent="0.25">
      <c r="C3" s="54"/>
      <c r="D3" s="54"/>
      <c r="E3" s="54"/>
      <c r="F3" s="54"/>
      <c r="G3" s="54"/>
      <c r="H3" s="1"/>
      <c r="I3" s="1"/>
      <c r="J3" s="1"/>
      <c r="K3" s="1"/>
      <c r="L3" s="1"/>
    </row>
    <row r="5" spans="2:12" ht="75.75" thickBot="1" x14ac:dyDescent="0.3">
      <c r="B5" s="25" t="s">
        <v>2</v>
      </c>
      <c r="C5" s="14" t="s">
        <v>3</v>
      </c>
      <c r="D5" s="14" t="s">
        <v>13</v>
      </c>
      <c r="E5" s="14" t="s">
        <v>4</v>
      </c>
      <c r="F5" s="14" t="s">
        <v>5</v>
      </c>
      <c r="G5" s="14" t="s">
        <v>17</v>
      </c>
      <c r="H5" s="14" t="s">
        <v>18</v>
      </c>
    </row>
    <row r="6" spans="2:12" x14ac:dyDescent="0.25">
      <c r="B6" s="26">
        <v>1</v>
      </c>
      <c r="C6" s="23" t="s">
        <v>11</v>
      </c>
      <c r="D6" s="44" t="s">
        <v>14</v>
      </c>
      <c r="E6" s="30" t="s">
        <v>6</v>
      </c>
      <c r="F6" s="15">
        <v>1</v>
      </c>
      <c r="G6" s="16"/>
      <c r="H6" s="17">
        <f>F6*G6</f>
        <v>0</v>
      </c>
    </row>
    <row r="7" spans="2:12" x14ac:dyDescent="0.25">
      <c r="B7" s="27">
        <v>2</v>
      </c>
      <c r="C7" s="3" t="s">
        <v>19</v>
      </c>
      <c r="D7" s="45"/>
      <c r="E7" s="31" t="s">
        <v>12</v>
      </c>
      <c r="F7" s="9">
        <v>2</v>
      </c>
      <c r="G7" s="10"/>
      <c r="H7" s="41">
        <f t="shared" ref="H7:H70" si="0">F7*G7</f>
        <v>0</v>
      </c>
    </row>
    <row r="8" spans="2:12" x14ac:dyDescent="0.25">
      <c r="B8" s="27">
        <v>3</v>
      </c>
      <c r="C8" s="20" t="s">
        <v>20</v>
      </c>
      <c r="D8" s="45"/>
      <c r="E8" s="31" t="s">
        <v>12</v>
      </c>
      <c r="F8" s="9">
        <v>2</v>
      </c>
      <c r="G8" s="10"/>
      <c r="H8" s="41">
        <f t="shared" si="0"/>
        <v>0</v>
      </c>
    </row>
    <row r="9" spans="2:12" x14ac:dyDescent="0.25">
      <c r="B9" s="27">
        <v>4</v>
      </c>
      <c r="C9" s="21" t="s">
        <v>35</v>
      </c>
      <c r="D9" s="45"/>
      <c r="E9" s="31" t="s">
        <v>12</v>
      </c>
      <c r="F9" s="9">
        <v>2</v>
      </c>
      <c r="G9" s="10"/>
      <c r="H9" s="41">
        <f t="shared" si="0"/>
        <v>0</v>
      </c>
    </row>
    <row r="10" spans="2:12" x14ac:dyDescent="0.25">
      <c r="B10" s="27">
        <v>5</v>
      </c>
      <c r="C10" s="21" t="s">
        <v>15</v>
      </c>
      <c r="D10" s="45"/>
      <c r="E10" s="31" t="s">
        <v>6</v>
      </c>
      <c r="F10" s="9">
        <v>1</v>
      </c>
      <c r="G10" s="10"/>
      <c r="H10" s="41">
        <f t="shared" si="0"/>
        <v>0</v>
      </c>
    </row>
    <row r="11" spans="2:12" ht="15.75" thickBot="1" x14ac:dyDescent="0.3">
      <c r="B11" s="28">
        <v>6</v>
      </c>
      <c r="C11" s="22" t="s">
        <v>34</v>
      </c>
      <c r="D11" s="46"/>
      <c r="E11" s="32" t="s">
        <v>12</v>
      </c>
      <c r="F11" s="18">
        <v>1</v>
      </c>
      <c r="G11" s="19"/>
      <c r="H11" s="42">
        <f t="shared" si="0"/>
        <v>0</v>
      </c>
    </row>
    <row r="12" spans="2:12" x14ac:dyDescent="0.25">
      <c r="B12" s="26">
        <v>7</v>
      </c>
      <c r="C12" s="23" t="s">
        <v>11</v>
      </c>
      <c r="D12" s="47" t="s">
        <v>21</v>
      </c>
      <c r="E12" s="30" t="s">
        <v>6</v>
      </c>
      <c r="F12" s="15">
        <v>1</v>
      </c>
      <c r="G12" s="16"/>
      <c r="H12" s="17">
        <f t="shared" si="0"/>
        <v>0</v>
      </c>
    </row>
    <row r="13" spans="2:12" x14ac:dyDescent="0.25">
      <c r="B13" s="27">
        <v>8</v>
      </c>
      <c r="C13" s="3" t="s">
        <v>19</v>
      </c>
      <c r="D13" s="48"/>
      <c r="E13" s="31" t="s">
        <v>12</v>
      </c>
      <c r="F13" s="9">
        <v>1</v>
      </c>
      <c r="G13" s="10"/>
      <c r="H13" s="41">
        <f t="shared" si="0"/>
        <v>0</v>
      </c>
    </row>
    <row r="14" spans="2:12" x14ac:dyDescent="0.25">
      <c r="B14" s="27">
        <v>9</v>
      </c>
      <c r="C14" s="20" t="s">
        <v>20</v>
      </c>
      <c r="D14" s="48"/>
      <c r="E14" s="31" t="s">
        <v>12</v>
      </c>
      <c r="F14" s="9">
        <v>1</v>
      </c>
      <c r="G14" s="10"/>
      <c r="H14" s="41">
        <f t="shared" si="0"/>
        <v>0</v>
      </c>
    </row>
    <row r="15" spans="2:12" x14ac:dyDescent="0.25">
      <c r="B15" s="27">
        <v>10</v>
      </c>
      <c r="C15" s="21" t="s">
        <v>35</v>
      </c>
      <c r="D15" s="48"/>
      <c r="E15" s="31" t="s">
        <v>12</v>
      </c>
      <c r="F15" s="9">
        <v>1</v>
      </c>
      <c r="G15" s="10"/>
      <c r="H15" s="41">
        <f t="shared" si="0"/>
        <v>0</v>
      </c>
    </row>
    <row r="16" spans="2:12" x14ac:dyDescent="0.25">
      <c r="B16" s="27">
        <v>11</v>
      </c>
      <c r="C16" s="21" t="s">
        <v>15</v>
      </c>
      <c r="D16" s="48"/>
      <c r="E16" s="31" t="s">
        <v>6</v>
      </c>
      <c r="F16" s="9">
        <v>1</v>
      </c>
      <c r="G16" s="10"/>
      <c r="H16" s="41">
        <f t="shared" si="0"/>
        <v>0</v>
      </c>
    </row>
    <row r="17" spans="2:8" ht="15.75" thickBot="1" x14ac:dyDescent="0.3">
      <c r="B17" s="28">
        <v>12</v>
      </c>
      <c r="C17" s="22" t="s">
        <v>34</v>
      </c>
      <c r="D17" s="49"/>
      <c r="E17" s="32" t="s">
        <v>12</v>
      </c>
      <c r="F17" s="18">
        <v>1</v>
      </c>
      <c r="G17" s="19"/>
      <c r="H17" s="42">
        <f t="shared" si="0"/>
        <v>0</v>
      </c>
    </row>
    <row r="18" spans="2:8" x14ac:dyDescent="0.25">
      <c r="B18" s="26">
        <v>13</v>
      </c>
      <c r="C18" s="23" t="s">
        <v>11</v>
      </c>
      <c r="D18" s="47" t="s">
        <v>22</v>
      </c>
      <c r="E18" s="30" t="s">
        <v>6</v>
      </c>
      <c r="F18" s="15">
        <v>1</v>
      </c>
      <c r="G18" s="16"/>
      <c r="H18" s="17">
        <f t="shared" si="0"/>
        <v>0</v>
      </c>
    </row>
    <row r="19" spans="2:8" x14ac:dyDescent="0.25">
      <c r="B19" s="27">
        <v>14</v>
      </c>
      <c r="C19" s="3" t="s">
        <v>19</v>
      </c>
      <c r="D19" s="48"/>
      <c r="E19" s="31" t="s">
        <v>12</v>
      </c>
      <c r="F19" s="9">
        <v>1</v>
      </c>
      <c r="G19" s="10"/>
      <c r="H19" s="41">
        <f t="shared" si="0"/>
        <v>0</v>
      </c>
    </row>
    <row r="20" spans="2:8" x14ac:dyDescent="0.25">
      <c r="B20" s="27">
        <v>15</v>
      </c>
      <c r="C20" s="20" t="s">
        <v>20</v>
      </c>
      <c r="D20" s="48"/>
      <c r="E20" s="31" t="s">
        <v>12</v>
      </c>
      <c r="F20" s="9">
        <v>1</v>
      </c>
      <c r="G20" s="10"/>
      <c r="H20" s="41">
        <f t="shared" si="0"/>
        <v>0</v>
      </c>
    </row>
    <row r="21" spans="2:8" x14ac:dyDescent="0.25">
      <c r="B21" s="27">
        <v>16</v>
      </c>
      <c r="C21" s="21" t="s">
        <v>35</v>
      </c>
      <c r="D21" s="48"/>
      <c r="E21" s="31" t="s">
        <v>12</v>
      </c>
      <c r="F21" s="9">
        <v>1</v>
      </c>
      <c r="G21" s="10"/>
      <c r="H21" s="41">
        <f t="shared" si="0"/>
        <v>0</v>
      </c>
    </row>
    <row r="22" spans="2:8" x14ac:dyDescent="0.25">
      <c r="B22" s="27">
        <v>17</v>
      </c>
      <c r="C22" s="21" t="s">
        <v>15</v>
      </c>
      <c r="D22" s="48"/>
      <c r="E22" s="31" t="s">
        <v>6</v>
      </c>
      <c r="F22" s="9">
        <v>1</v>
      </c>
      <c r="G22" s="10"/>
      <c r="H22" s="41">
        <f t="shared" si="0"/>
        <v>0</v>
      </c>
    </row>
    <row r="23" spans="2:8" ht="15.75" thickBot="1" x14ac:dyDescent="0.3">
      <c r="B23" s="28">
        <v>18</v>
      </c>
      <c r="C23" s="22" t="s">
        <v>34</v>
      </c>
      <c r="D23" s="49"/>
      <c r="E23" s="32" t="s">
        <v>12</v>
      </c>
      <c r="F23" s="18">
        <v>1</v>
      </c>
      <c r="G23" s="19"/>
      <c r="H23" s="42">
        <f t="shared" si="0"/>
        <v>0</v>
      </c>
    </row>
    <row r="24" spans="2:8" x14ac:dyDescent="0.25">
      <c r="B24" s="26">
        <v>19</v>
      </c>
      <c r="C24" s="23" t="s">
        <v>11</v>
      </c>
      <c r="D24" s="47" t="s">
        <v>23</v>
      </c>
      <c r="E24" s="30" t="s">
        <v>6</v>
      </c>
      <c r="F24" s="15">
        <v>1</v>
      </c>
      <c r="G24" s="16"/>
      <c r="H24" s="17">
        <f t="shared" si="0"/>
        <v>0</v>
      </c>
    </row>
    <row r="25" spans="2:8" x14ac:dyDescent="0.25">
      <c r="B25" s="27">
        <v>20</v>
      </c>
      <c r="C25" s="3" t="s">
        <v>19</v>
      </c>
      <c r="D25" s="48"/>
      <c r="E25" s="31" t="s">
        <v>12</v>
      </c>
      <c r="F25" s="9">
        <v>2</v>
      </c>
      <c r="G25" s="10"/>
      <c r="H25" s="41">
        <f t="shared" si="0"/>
        <v>0</v>
      </c>
    </row>
    <row r="26" spans="2:8" x14ac:dyDescent="0.25">
      <c r="B26" s="27">
        <v>21</v>
      </c>
      <c r="C26" s="20" t="s">
        <v>20</v>
      </c>
      <c r="D26" s="48"/>
      <c r="E26" s="31" t="s">
        <v>12</v>
      </c>
      <c r="F26" s="9">
        <v>2</v>
      </c>
      <c r="G26" s="10"/>
      <c r="H26" s="41">
        <f t="shared" si="0"/>
        <v>0</v>
      </c>
    </row>
    <row r="27" spans="2:8" x14ac:dyDescent="0.25">
      <c r="B27" s="27">
        <v>22</v>
      </c>
      <c r="C27" s="21" t="s">
        <v>35</v>
      </c>
      <c r="D27" s="48"/>
      <c r="E27" s="31" t="s">
        <v>12</v>
      </c>
      <c r="F27" s="9">
        <v>2</v>
      </c>
      <c r="G27" s="10"/>
      <c r="H27" s="41">
        <f t="shared" si="0"/>
        <v>0</v>
      </c>
    </row>
    <row r="28" spans="2:8" x14ac:dyDescent="0.25">
      <c r="B28" s="27">
        <v>23</v>
      </c>
      <c r="C28" s="21" t="s">
        <v>15</v>
      </c>
      <c r="D28" s="48"/>
      <c r="E28" s="31" t="s">
        <v>6</v>
      </c>
      <c r="F28" s="9">
        <v>1</v>
      </c>
      <c r="G28" s="10"/>
      <c r="H28" s="41">
        <f t="shared" si="0"/>
        <v>0</v>
      </c>
    </row>
    <row r="29" spans="2:8" ht="15.75" thickBot="1" x14ac:dyDescent="0.3">
      <c r="B29" s="28">
        <v>24</v>
      </c>
      <c r="C29" s="22" t="s">
        <v>34</v>
      </c>
      <c r="D29" s="49"/>
      <c r="E29" s="32" t="s">
        <v>12</v>
      </c>
      <c r="F29" s="18">
        <v>1</v>
      </c>
      <c r="G29" s="19"/>
      <c r="H29" s="42">
        <f t="shared" si="0"/>
        <v>0</v>
      </c>
    </row>
    <row r="30" spans="2:8" x14ac:dyDescent="0.25">
      <c r="B30" s="26">
        <v>25</v>
      </c>
      <c r="C30" s="23" t="s">
        <v>11</v>
      </c>
      <c r="D30" s="47" t="s">
        <v>24</v>
      </c>
      <c r="E30" s="30" t="s">
        <v>6</v>
      </c>
      <c r="F30" s="15">
        <v>1</v>
      </c>
      <c r="G30" s="16"/>
      <c r="H30" s="17">
        <f t="shared" si="0"/>
        <v>0</v>
      </c>
    </row>
    <row r="31" spans="2:8" x14ac:dyDescent="0.25">
      <c r="B31" s="27">
        <v>26</v>
      </c>
      <c r="C31" s="3" t="s">
        <v>19</v>
      </c>
      <c r="D31" s="48"/>
      <c r="E31" s="31" t="s">
        <v>12</v>
      </c>
      <c r="F31" s="9">
        <v>3</v>
      </c>
      <c r="G31" s="10"/>
      <c r="H31" s="41">
        <f t="shared" si="0"/>
        <v>0</v>
      </c>
    </row>
    <row r="32" spans="2:8" x14ac:dyDescent="0.25">
      <c r="B32" s="27">
        <v>27</v>
      </c>
      <c r="C32" s="20" t="s">
        <v>20</v>
      </c>
      <c r="D32" s="48"/>
      <c r="E32" s="31" t="s">
        <v>12</v>
      </c>
      <c r="F32" s="9">
        <v>3</v>
      </c>
      <c r="G32" s="10"/>
      <c r="H32" s="41">
        <f t="shared" si="0"/>
        <v>0</v>
      </c>
    </row>
    <row r="33" spans="2:8" x14ac:dyDescent="0.25">
      <c r="B33" s="27">
        <v>28</v>
      </c>
      <c r="C33" s="21" t="s">
        <v>35</v>
      </c>
      <c r="D33" s="48"/>
      <c r="E33" s="31" t="s">
        <v>12</v>
      </c>
      <c r="F33" s="9">
        <v>3</v>
      </c>
      <c r="G33" s="10"/>
      <c r="H33" s="41">
        <f t="shared" si="0"/>
        <v>0</v>
      </c>
    </row>
    <row r="34" spans="2:8" x14ac:dyDescent="0.25">
      <c r="B34" s="27">
        <v>29</v>
      </c>
      <c r="C34" s="21" t="s">
        <v>15</v>
      </c>
      <c r="D34" s="48"/>
      <c r="E34" s="31" t="s">
        <v>6</v>
      </c>
      <c r="F34" s="9">
        <v>1</v>
      </c>
      <c r="G34" s="10"/>
      <c r="H34" s="41">
        <f t="shared" si="0"/>
        <v>0</v>
      </c>
    </row>
    <row r="35" spans="2:8" ht="15.75" thickBot="1" x14ac:dyDescent="0.3">
      <c r="B35" s="28">
        <v>30</v>
      </c>
      <c r="C35" s="22" t="s">
        <v>34</v>
      </c>
      <c r="D35" s="49"/>
      <c r="E35" s="32" t="s">
        <v>12</v>
      </c>
      <c r="F35" s="18">
        <v>1</v>
      </c>
      <c r="G35" s="19"/>
      <c r="H35" s="42">
        <f t="shared" si="0"/>
        <v>0</v>
      </c>
    </row>
    <row r="36" spans="2:8" x14ac:dyDescent="0.25">
      <c r="B36" s="26">
        <v>31</v>
      </c>
      <c r="C36" s="23" t="s">
        <v>11</v>
      </c>
      <c r="D36" s="47" t="s">
        <v>25</v>
      </c>
      <c r="E36" s="30" t="s">
        <v>12</v>
      </c>
      <c r="F36" s="15">
        <v>1</v>
      </c>
      <c r="G36" s="16"/>
      <c r="H36" s="17">
        <f t="shared" si="0"/>
        <v>0</v>
      </c>
    </row>
    <row r="37" spans="2:8" x14ac:dyDescent="0.25">
      <c r="B37" s="27">
        <v>32</v>
      </c>
      <c r="C37" s="3" t="s">
        <v>19</v>
      </c>
      <c r="D37" s="48"/>
      <c r="E37" s="31" t="s">
        <v>12</v>
      </c>
      <c r="F37" s="9">
        <v>2</v>
      </c>
      <c r="G37" s="10"/>
      <c r="H37" s="41">
        <f t="shared" si="0"/>
        <v>0</v>
      </c>
    </row>
    <row r="38" spans="2:8" x14ac:dyDescent="0.25">
      <c r="B38" s="27">
        <v>33</v>
      </c>
      <c r="C38" s="20" t="s">
        <v>20</v>
      </c>
      <c r="D38" s="48"/>
      <c r="E38" s="31" t="s">
        <v>12</v>
      </c>
      <c r="F38" s="9">
        <v>2</v>
      </c>
      <c r="G38" s="10"/>
      <c r="H38" s="41">
        <f t="shared" si="0"/>
        <v>0</v>
      </c>
    </row>
    <row r="39" spans="2:8" x14ac:dyDescent="0.25">
      <c r="B39" s="27">
        <v>34</v>
      </c>
      <c r="C39" s="21" t="s">
        <v>35</v>
      </c>
      <c r="D39" s="48"/>
      <c r="E39" s="31" t="s">
        <v>12</v>
      </c>
      <c r="F39" s="9">
        <v>2</v>
      </c>
      <c r="G39" s="10"/>
      <c r="H39" s="41">
        <f t="shared" si="0"/>
        <v>0</v>
      </c>
    </row>
    <row r="40" spans="2:8" x14ac:dyDescent="0.25">
      <c r="B40" s="27">
        <v>35</v>
      </c>
      <c r="C40" s="21" t="s">
        <v>15</v>
      </c>
      <c r="D40" s="48"/>
      <c r="E40" s="31" t="s">
        <v>6</v>
      </c>
      <c r="F40" s="9">
        <v>1</v>
      </c>
      <c r="G40" s="10"/>
      <c r="H40" s="41">
        <f t="shared" si="0"/>
        <v>0</v>
      </c>
    </row>
    <row r="41" spans="2:8" ht="15.75" thickBot="1" x14ac:dyDescent="0.3">
      <c r="B41" s="28">
        <v>36</v>
      </c>
      <c r="C41" s="22" t="s">
        <v>34</v>
      </c>
      <c r="D41" s="49"/>
      <c r="E41" s="32" t="s">
        <v>12</v>
      </c>
      <c r="F41" s="18">
        <v>1</v>
      </c>
      <c r="G41" s="19"/>
      <c r="H41" s="42">
        <f t="shared" si="0"/>
        <v>0</v>
      </c>
    </row>
    <row r="42" spans="2:8" ht="15" customHeight="1" x14ac:dyDescent="0.25">
      <c r="B42" s="26">
        <v>37</v>
      </c>
      <c r="C42" s="23" t="s">
        <v>11</v>
      </c>
      <c r="D42" s="47" t="s">
        <v>26</v>
      </c>
      <c r="E42" s="30" t="s">
        <v>6</v>
      </c>
      <c r="F42" s="15">
        <v>1</v>
      </c>
      <c r="G42" s="16"/>
      <c r="H42" s="17">
        <f t="shared" si="0"/>
        <v>0</v>
      </c>
    </row>
    <row r="43" spans="2:8" x14ac:dyDescent="0.25">
      <c r="B43" s="27">
        <v>38</v>
      </c>
      <c r="C43" s="3" t="s">
        <v>19</v>
      </c>
      <c r="D43" s="48"/>
      <c r="E43" s="31" t="s">
        <v>12</v>
      </c>
      <c r="F43" s="9">
        <v>1</v>
      </c>
      <c r="G43" s="10"/>
      <c r="H43" s="41">
        <f t="shared" si="0"/>
        <v>0</v>
      </c>
    </row>
    <row r="44" spans="2:8" x14ac:dyDescent="0.25">
      <c r="B44" s="27">
        <v>39</v>
      </c>
      <c r="C44" s="20" t="s">
        <v>20</v>
      </c>
      <c r="D44" s="48"/>
      <c r="E44" s="31" t="s">
        <v>12</v>
      </c>
      <c r="F44" s="9">
        <v>1</v>
      </c>
      <c r="G44" s="10"/>
      <c r="H44" s="41">
        <f t="shared" si="0"/>
        <v>0</v>
      </c>
    </row>
    <row r="45" spans="2:8" x14ac:dyDescent="0.25">
      <c r="B45" s="27">
        <v>40</v>
      </c>
      <c r="C45" s="21" t="s">
        <v>35</v>
      </c>
      <c r="D45" s="48"/>
      <c r="E45" s="31" t="s">
        <v>12</v>
      </c>
      <c r="F45" s="9">
        <v>1</v>
      </c>
      <c r="G45" s="10"/>
      <c r="H45" s="41">
        <f t="shared" si="0"/>
        <v>0</v>
      </c>
    </row>
    <row r="46" spans="2:8" x14ac:dyDescent="0.25">
      <c r="B46" s="27">
        <v>41</v>
      </c>
      <c r="C46" s="21" t="s">
        <v>15</v>
      </c>
      <c r="D46" s="48"/>
      <c r="E46" s="31" t="s">
        <v>6</v>
      </c>
      <c r="F46" s="9">
        <v>1</v>
      </c>
      <c r="G46" s="10"/>
      <c r="H46" s="41">
        <f t="shared" si="0"/>
        <v>0</v>
      </c>
    </row>
    <row r="47" spans="2:8" ht="15.75" thickBot="1" x14ac:dyDescent="0.3">
      <c r="B47" s="28">
        <v>42</v>
      </c>
      <c r="C47" s="22" t="s">
        <v>34</v>
      </c>
      <c r="D47" s="49"/>
      <c r="E47" s="32" t="s">
        <v>12</v>
      </c>
      <c r="F47" s="18">
        <v>1</v>
      </c>
      <c r="G47" s="19"/>
      <c r="H47" s="42">
        <f t="shared" si="0"/>
        <v>0</v>
      </c>
    </row>
    <row r="48" spans="2:8" ht="15" customHeight="1" x14ac:dyDescent="0.25">
      <c r="B48" s="26">
        <v>43</v>
      </c>
      <c r="C48" s="23" t="s">
        <v>11</v>
      </c>
      <c r="D48" s="47" t="s">
        <v>27</v>
      </c>
      <c r="E48" s="30" t="s">
        <v>12</v>
      </c>
      <c r="F48" s="15">
        <v>1</v>
      </c>
      <c r="G48" s="16"/>
      <c r="H48" s="17">
        <f t="shared" si="0"/>
        <v>0</v>
      </c>
    </row>
    <row r="49" spans="2:8" x14ac:dyDescent="0.25">
      <c r="B49" s="27">
        <v>44</v>
      </c>
      <c r="C49" s="3" t="s">
        <v>19</v>
      </c>
      <c r="D49" s="48"/>
      <c r="E49" s="31" t="s">
        <v>12</v>
      </c>
      <c r="F49" s="9">
        <v>2</v>
      </c>
      <c r="G49" s="10"/>
      <c r="H49" s="41">
        <f t="shared" si="0"/>
        <v>0</v>
      </c>
    </row>
    <row r="50" spans="2:8" x14ac:dyDescent="0.25">
      <c r="B50" s="27">
        <v>45</v>
      </c>
      <c r="C50" s="20" t="s">
        <v>20</v>
      </c>
      <c r="D50" s="48"/>
      <c r="E50" s="31" t="s">
        <v>12</v>
      </c>
      <c r="F50" s="9">
        <v>2</v>
      </c>
      <c r="G50" s="10"/>
      <c r="H50" s="41">
        <f t="shared" si="0"/>
        <v>0</v>
      </c>
    </row>
    <row r="51" spans="2:8" x14ac:dyDescent="0.25">
      <c r="B51" s="27">
        <v>46</v>
      </c>
      <c r="C51" s="21" t="s">
        <v>35</v>
      </c>
      <c r="D51" s="48"/>
      <c r="E51" s="31" t="s">
        <v>12</v>
      </c>
      <c r="F51" s="9">
        <v>2</v>
      </c>
      <c r="G51" s="10"/>
      <c r="H51" s="41">
        <f t="shared" si="0"/>
        <v>0</v>
      </c>
    </row>
    <row r="52" spans="2:8" x14ac:dyDescent="0.25">
      <c r="B52" s="27">
        <v>47</v>
      </c>
      <c r="C52" s="21" t="s">
        <v>15</v>
      </c>
      <c r="D52" s="48"/>
      <c r="E52" s="31" t="s">
        <v>6</v>
      </c>
      <c r="F52" s="9">
        <v>1</v>
      </c>
      <c r="G52" s="10"/>
      <c r="H52" s="41">
        <f t="shared" si="0"/>
        <v>0</v>
      </c>
    </row>
    <row r="53" spans="2:8" ht="15.75" thickBot="1" x14ac:dyDescent="0.3">
      <c r="B53" s="28">
        <v>48</v>
      </c>
      <c r="C53" s="22" t="s">
        <v>34</v>
      </c>
      <c r="D53" s="49"/>
      <c r="E53" s="32" t="s">
        <v>12</v>
      </c>
      <c r="F53" s="18">
        <v>1</v>
      </c>
      <c r="G53" s="19"/>
      <c r="H53" s="42">
        <f t="shared" si="0"/>
        <v>0</v>
      </c>
    </row>
    <row r="54" spans="2:8" ht="15" customHeight="1" x14ac:dyDescent="0.25">
      <c r="B54" s="26">
        <v>49</v>
      </c>
      <c r="C54" s="23" t="s">
        <v>11</v>
      </c>
      <c r="D54" s="47" t="s">
        <v>28</v>
      </c>
      <c r="E54" s="30" t="s">
        <v>6</v>
      </c>
      <c r="F54" s="15">
        <v>1</v>
      </c>
      <c r="G54" s="16"/>
      <c r="H54" s="17">
        <f t="shared" si="0"/>
        <v>0</v>
      </c>
    </row>
    <row r="55" spans="2:8" x14ac:dyDescent="0.25">
      <c r="B55" s="27">
        <v>50</v>
      </c>
      <c r="C55" s="3" t="s">
        <v>19</v>
      </c>
      <c r="D55" s="48"/>
      <c r="E55" s="31" t="s">
        <v>12</v>
      </c>
      <c r="F55" s="9">
        <v>1</v>
      </c>
      <c r="G55" s="10"/>
      <c r="H55" s="41">
        <f t="shared" si="0"/>
        <v>0</v>
      </c>
    </row>
    <row r="56" spans="2:8" x14ac:dyDescent="0.25">
      <c r="B56" s="27">
        <v>51</v>
      </c>
      <c r="C56" s="20" t="s">
        <v>20</v>
      </c>
      <c r="D56" s="48"/>
      <c r="E56" s="31" t="s">
        <v>12</v>
      </c>
      <c r="F56" s="9">
        <v>1</v>
      </c>
      <c r="G56" s="10"/>
      <c r="H56" s="41">
        <f t="shared" si="0"/>
        <v>0</v>
      </c>
    </row>
    <row r="57" spans="2:8" x14ac:dyDescent="0.25">
      <c r="B57" s="27">
        <v>52</v>
      </c>
      <c r="C57" s="21" t="s">
        <v>35</v>
      </c>
      <c r="D57" s="48"/>
      <c r="E57" s="31" t="s">
        <v>12</v>
      </c>
      <c r="F57" s="9">
        <v>1</v>
      </c>
      <c r="G57" s="10"/>
      <c r="H57" s="41">
        <f t="shared" si="0"/>
        <v>0</v>
      </c>
    </row>
    <row r="58" spans="2:8" x14ac:dyDescent="0.25">
      <c r="B58" s="27">
        <v>53</v>
      </c>
      <c r="C58" s="21" t="s">
        <v>15</v>
      </c>
      <c r="D58" s="48"/>
      <c r="E58" s="31" t="s">
        <v>6</v>
      </c>
      <c r="F58" s="9">
        <v>1</v>
      </c>
      <c r="G58" s="10"/>
      <c r="H58" s="41">
        <f t="shared" si="0"/>
        <v>0</v>
      </c>
    </row>
    <row r="59" spans="2:8" ht="15.75" thickBot="1" x14ac:dyDescent="0.3">
      <c r="B59" s="28">
        <v>54</v>
      </c>
      <c r="C59" s="22" t="s">
        <v>34</v>
      </c>
      <c r="D59" s="49"/>
      <c r="E59" s="32" t="s">
        <v>12</v>
      </c>
      <c r="F59" s="18">
        <v>1</v>
      </c>
      <c r="G59" s="19"/>
      <c r="H59" s="42">
        <f t="shared" si="0"/>
        <v>0</v>
      </c>
    </row>
    <row r="60" spans="2:8" ht="15" customHeight="1" x14ac:dyDescent="0.25">
      <c r="B60" s="26">
        <v>55</v>
      </c>
      <c r="C60" s="23" t="s">
        <v>11</v>
      </c>
      <c r="D60" s="47" t="s">
        <v>29</v>
      </c>
      <c r="E60" s="30" t="s">
        <v>6</v>
      </c>
      <c r="F60" s="15">
        <v>1</v>
      </c>
      <c r="G60" s="16"/>
      <c r="H60" s="17">
        <f t="shared" si="0"/>
        <v>0</v>
      </c>
    </row>
    <row r="61" spans="2:8" x14ac:dyDescent="0.25">
      <c r="B61" s="27">
        <v>56</v>
      </c>
      <c r="C61" s="3" t="s">
        <v>19</v>
      </c>
      <c r="D61" s="48"/>
      <c r="E61" s="31" t="s">
        <v>12</v>
      </c>
      <c r="F61" s="9">
        <v>1</v>
      </c>
      <c r="G61" s="10"/>
      <c r="H61" s="41">
        <f t="shared" si="0"/>
        <v>0</v>
      </c>
    </row>
    <row r="62" spans="2:8" x14ac:dyDescent="0.25">
      <c r="B62" s="27">
        <v>57</v>
      </c>
      <c r="C62" s="20" t="s">
        <v>20</v>
      </c>
      <c r="D62" s="48"/>
      <c r="E62" s="31" t="s">
        <v>12</v>
      </c>
      <c r="F62" s="9">
        <v>1</v>
      </c>
      <c r="G62" s="10"/>
      <c r="H62" s="41">
        <f t="shared" si="0"/>
        <v>0</v>
      </c>
    </row>
    <row r="63" spans="2:8" x14ac:dyDescent="0.25">
      <c r="B63" s="27">
        <v>58</v>
      </c>
      <c r="C63" s="21" t="s">
        <v>35</v>
      </c>
      <c r="D63" s="48"/>
      <c r="E63" s="31" t="s">
        <v>12</v>
      </c>
      <c r="F63" s="9">
        <v>1</v>
      </c>
      <c r="G63" s="10"/>
      <c r="H63" s="41">
        <f t="shared" si="0"/>
        <v>0</v>
      </c>
    </row>
    <row r="64" spans="2:8" x14ac:dyDescent="0.25">
      <c r="B64" s="27">
        <v>59</v>
      </c>
      <c r="C64" s="21" t="s">
        <v>15</v>
      </c>
      <c r="D64" s="48"/>
      <c r="E64" s="31" t="s">
        <v>6</v>
      </c>
      <c r="F64" s="9">
        <v>1</v>
      </c>
      <c r="G64" s="10"/>
      <c r="H64" s="41">
        <f t="shared" si="0"/>
        <v>0</v>
      </c>
    </row>
    <row r="65" spans="2:8" ht="15.75" thickBot="1" x14ac:dyDescent="0.3">
      <c r="B65" s="28">
        <v>60</v>
      </c>
      <c r="C65" s="22" t="s">
        <v>34</v>
      </c>
      <c r="D65" s="49"/>
      <c r="E65" s="32" t="s">
        <v>12</v>
      </c>
      <c r="F65" s="18">
        <v>1</v>
      </c>
      <c r="G65" s="19"/>
      <c r="H65" s="42">
        <f t="shared" si="0"/>
        <v>0</v>
      </c>
    </row>
    <row r="66" spans="2:8" ht="18" customHeight="1" x14ac:dyDescent="0.25">
      <c r="B66" s="26">
        <v>61</v>
      </c>
      <c r="C66" s="23" t="s">
        <v>11</v>
      </c>
      <c r="D66" s="47" t="s">
        <v>30</v>
      </c>
      <c r="E66" s="30" t="s">
        <v>6</v>
      </c>
      <c r="F66" s="15">
        <v>1</v>
      </c>
      <c r="G66" s="16"/>
      <c r="H66" s="17">
        <f t="shared" si="0"/>
        <v>0</v>
      </c>
    </row>
    <row r="67" spans="2:8" ht="18" customHeight="1" x14ac:dyDescent="0.25">
      <c r="B67" s="27">
        <v>62</v>
      </c>
      <c r="C67" s="3" t="s">
        <v>19</v>
      </c>
      <c r="D67" s="48"/>
      <c r="E67" s="31" t="s">
        <v>12</v>
      </c>
      <c r="F67" s="9">
        <v>1</v>
      </c>
      <c r="G67" s="10"/>
      <c r="H67" s="41">
        <f t="shared" si="0"/>
        <v>0</v>
      </c>
    </row>
    <row r="68" spans="2:8" ht="18" customHeight="1" x14ac:dyDescent="0.25">
      <c r="B68" s="27">
        <v>63</v>
      </c>
      <c r="C68" s="20" t="s">
        <v>20</v>
      </c>
      <c r="D68" s="48"/>
      <c r="E68" s="31" t="s">
        <v>12</v>
      </c>
      <c r="F68" s="9">
        <v>1</v>
      </c>
      <c r="G68" s="10"/>
      <c r="H68" s="41">
        <f t="shared" si="0"/>
        <v>0</v>
      </c>
    </row>
    <row r="69" spans="2:8" ht="18" customHeight="1" x14ac:dyDescent="0.25">
      <c r="B69" s="27">
        <v>64</v>
      </c>
      <c r="C69" s="21" t="s">
        <v>35</v>
      </c>
      <c r="D69" s="48"/>
      <c r="E69" s="31" t="s">
        <v>12</v>
      </c>
      <c r="F69" s="9">
        <v>1</v>
      </c>
      <c r="G69" s="10"/>
      <c r="H69" s="41">
        <f t="shared" si="0"/>
        <v>0</v>
      </c>
    </row>
    <row r="70" spans="2:8" ht="18" customHeight="1" x14ac:dyDescent="0.25">
      <c r="B70" s="27">
        <v>65</v>
      </c>
      <c r="C70" s="21" t="s">
        <v>15</v>
      </c>
      <c r="D70" s="48"/>
      <c r="E70" s="31" t="s">
        <v>6</v>
      </c>
      <c r="F70" s="9">
        <v>1</v>
      </c>
      <c r="G70" s="10"/>
      <c r="H70" s="41">
        <f t="shared" si="0"/>
        <v>0</v>
      </c>
    </row>
    <row r="71" spans="2:8" ht="18" customHeight="1" thickBot="1" x14ac:dyDescent="0.3">
      <c r="B71" s="28">
        <v>66</v>
      </c>
      <c r="C71" s="22" t="s">
        <v>34</v>
      </c>
      <c r="D71" s="49"/>
      <c r="E71" s="32" t="s">
        <v>12</v>
      </c>
      <c r="F71" s="18">
        <v>1</v>
      </c>
      <c r="G71" s="19"/>
      <c r="H71" s="42">
        <f t="shared" ref="H71:H77" si="1">F71*G71</f>
        <v>0</v>
      </c>
    </row>
    <row r="72" spans="2:8" ht="18" customHeight="1" x14ac:dyDescent="0.25">
      <c r="B72" s="36">
        <v>67</v>
      </c>
      <c r="C72" s="35" t="s">
        <v>11</v>
      </c>
      <c r="D72" s="48" t="s">
        <v>31</v>
      </c>
      <c r="E72" s="37" t="s">
        <v>6</v>
      </c>
      <c r="F72" s="38">
        <v>1</v>
      </c>
      <c r="G72" s="39"/>
      <c r="H72" s="40">
        <f t="shared" si="1"/>
        <v>0</v>
      </c>
    </row>
    <row r="73" spans="2:8" ht="18" customHeight="1" x14ac:dyDescent="0.25">
      <c r="B73" s="27">
        <v>68</v>
      </c>
      <c r="C73" s="3" t="s">
        <v>19</v>
      </c>
      <c r="D73" s="48"/>
      <c r="E73" s="31" t="s">
        <v>12</v>
      </c>
      <c r="F73" s="9">
        <v>1</v>
      </c>
      <c r="G73" s="10"/>
      <c r="H73" s="41">
        <f t="shared" si="1"/>
        <v>0</v>
      </c>
    </row>
    <row r="74" spans="2:8" ht="18" customHeight="1" x14ac:dyDescent="0.25">
      <c r="B74" s="27">
        <v>69</v>
      </c>
      <c r="C74" s="20" t="s">
        <v>20</v>
      </c>
      <c r="D74" s="48"/>
      <c r="E74" s="31" t="s">
        <v>12</v>
      </c>
      <c r="F74" s="9">
        <v>1</v>
      </c>
      <c r="G74" s="10"/>
      <c r="H74" s="41">
        <f t="shared" si="1"/>
        <v>0</v>
      </c>
    </row>
    <row r="75" spans="2:8" ht="18" customHeight="1" x14ac:dyDescent="0.25">
      <c r="B75" s="27">
        <v>70</v>
      </c>
      <c r="C75" s="21" t="s">
        <v>35</v>
      </c>
      <c r="D75" s="48"/>
      <c r="E75" s="31" t="s">
        <v>12</v>
      </c>
      <c r="F75" s="9">
        <v>1</v>
      </c>
      <c r="G75" s="10"/>
      <c r="H75" s="41">
        <f t="shared" si="1"/>
        <v>0</v>
      </c>
    </row>
    <row r="76" spans="2:8" ht="18" customHeight="1" x14ac:dyDescent="0.25">
      <c r="B76" s="27">
        <v>71</v>
      </c>
      <c r="C76" s="21" t="s">
        <v>15</v>
      </c>
      <c r="D76" s="48"/>
      <c r="E76" s="31" t="s">
        <v>6</v>
      </c>
      <c r="F76" s="9">
        <v>1</v>
      </c>
      <c r="G76" s="10"/>
      <c r="H76" s="41">
        <f t="shared" si="1"/>
        <v>0</v>
      </c>
    </row>
    <row r="77" spans="2:8" ht="18" customHeight="1" thickBot="1" x14ac:dyDescent="0.3">
      <c r="B77" s="28">
        <v>72</v>
      </c>
      <c r="C77" s="22" t="s">
        <v>34</v>
      </c>
      <c r="D77" s="49"/>
      <c r="E77" s="32" t="s">
        <v>12</v>
      </c>
      <c r="F77" s="18">
        <v>1</v>
      </c>
      <c r="G77" s="19"/>
      <c r="H77" s="41">
        <f t="shared" si="1"/>
        <v>0</v>
      </c>
    </row>
    <row r="78" spans="2:8" ht="36.6" customHeight="1" x14ac:dyDescent="0.25">
      <c r="B78" s="29"/>
      <c r="E78" s="50" t="s">
        <v>7</v>
      </c>
      <c r="F78" s="51"/>
      <c r="G78" s="51"/>
      <c r="H78" s="13">
        <f>SUM(H6:H77)</f>
        <v>0</v>
      </c>
    </row>
    <row r="79" spans="2:8" ht="29.25" customHeight="1" x14ac:dyDescent="0.25">
      <c r="B79" s="29"/>
      <c r="E79" s="52" t="s">
        <v>16</v>
      </c>
      <c r="F79" s="52"/>
      <c r="G79" s="52"/>
      <c r="H79" s="11"/>
    </row>
    <row r="80" spans="2:8" ht="28.9" customHeight="1" x14ac:dyDescent="0.25">
      <c r="E80" s="52" t="s">
        <v>32</v>
      </c>
      <c r="F80" s="52"/>
      <c r="G80" s="52"/>
      <c r="H80" s="12">
        <f>H78*1.21</f>
        <v>0</v>
      </c>
    </row>
    <row r="82" spans="2:8" x14ac:dyDescent="0.25">
      <c r="B82" s="53" t="s">
        <v>8</v>
      </c>
      <c r="C82" s="53"/>
      <c r="D82" s="53"/>
      <c r="E82" s="53"/>
      <c r="F82" s="53"/>
      <c r="G82" s="53"/>
      <c r="H82" s="53"/>
    </row>
    <row r="83" spans="2:8" x14ac:dyDescent="0.25">
      <c r="B83" s="34" t="s">
        <v>33</v>
      </c>
      <c r="C83" s="34"/>
      <c r="D83" s="34"/>
      <c r="E83" s="34"/>
      <c r="F83" s="33"/>
      <c r="G83" s="33"/>
      <c r="H83" s="8"/>
    </row>
    <row r="84" spans="2:8" x14ac:dyDescent="0.25">
      <c r="C84" s="4"/>
      <c r="D84" s="4"/>
    </row>
    <row r="139" spans="3:7" x14ac:dyDescent="0.25">
      <c r="C139" s="5" t="s">
        <v>9</v>
      </c>
      <c r="D139" s="5"/>
      <c r="G139" s="6" t="s">
        <v>10</v>
      </c>
    </row>
  </sheetData>
  <mergeCells count="19">
    <mergeCell ref="E78:G78"/>
    <mergeCell ref="E79:G79"/>
    <mergeCell ref="E80:G80"/>
    <mergeCell ref="B82:H82"/>
    <mergeCell ref="C2:F2"/>
    <mergeCell ref="C3:G3"/>
    <mergeCell ref="D30:D35"/>
    <mergeCell ref="D36:D41"/>
    <mergeCell ref="D42:D47"/>
    <mergeCell ref="D48:D53"/>
    <mergeCell ref="D54:D59"/>
    <mergeCell ref="D60:D65"/>
    <mergeCell ref="D66:D71"/>
    <mergeCell ref="D72:D77"/>
    <mergeCell ref="G1:H1"/>
    <mergeCell ref="D6:D11"/>
    <mergeCell ref="D12:D17"/>
    <mergeCell ref="D18:D23"/>
    <mergeCell ref="D24:D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TaxCatchAll xmlns="ee1859fd-5c03-4aad-a8ae-84688b43cbdc" xsi:nil="true"/>
    <VI xmlns="10d82443-09d3-40b0-8c83-26301ffc3ad6" xsi:nil="true"/>
    <Inici xmlns="10d82443-09d3-40b0-8c83-26301ffc3ad6">
      <Url xsi:nil="true"/>
      <Description xsi:nil="true"/>
    </Inici>
    <Eil_x002e_Nr_x002e_ xmlns="10d82443-09d3-40b0-8c83-26301ffc3ad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8210A874BFC64B87AC34CB24042502" ma:contentTypeVersion="22" ma:contentTypeDescription="Kurkite naują dokumentą." ma:contentTypeScope="" ma:versionID="c63f6687714608650febe9b956790483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ab354f5f72879e13dac624e406f052b0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VI" minOccurs="0"/>
                <xsd:element ref="ns2:Inici" minOccurs="0"/>
                <xsd:element ref="ns2:Eil_x002e_Nr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VI" ma:index="25" nillable="true" ma:displayName="VI" ma:format="Dropdown" ma:internalName="VI">
      <xsd:simpleType>
        <xsd:restriction base="dms:Text">
          <xsd:maxLength value="255"/>
        </xsd:restriction>
      </xsd:simpleType>
    </xsd:element>
    <xsd:element name="Inici" ma:index="26" nillable="true" ma:displayName="Inici" ma:format="Hyperlink" ma:internalName="Inic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il_x002e_Nr_x002e_" ma:index="27" nillable="true" ma:displayName="Eil.Nr." ma:format="Dropdown" ma:internalName="Eil_x002e_Nr_x002e_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165DC4-9E35-410F-9BD0-6CB03D166E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1A37B0-E5DF-4181-852C-AE0FB86679B2}">
  <ds:schemaRefs>
    <ds:schemaRef ds:uri="http://schemas.microsoft.com/office/2006/metadata/properties"/>
    <ds:schemaRef ds:uri="http://schemas.microsoft.com/office/infopath/2007/PartnerControls"/>
    <ds:schemaRef ds:uri="10d82443-09d3-40b0-8c83-26301ffc3ad6"/>
    <ds:schemaRef ds:uri="ee1859fd-5c03-4aad-a8ae-84688b43cbdc"/>
  </ds:schemaRefs>
</ds:datastoreItem>
</file>

<file path=customXml/itemProps3.xml><?xml version="1.0" encoding="utf-8"?>
<ds:datastoreItem xmlns:ds="http://schemas.openxmlformats.org/officeDocument/2006/customXml" ds:itemID="{7DB18115-E1FF-4A6B-A995-2F84538F7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Sheet1</vt:lpstr>
      <vt:lpstr>Sheet1!_ftn1</vt:lpstr>
      <vt:lpstr>Sheet1!_ftnref1</vt:lpstr>
      <vt:lpstr>Sheet1!_ftnref2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Rūta Pugžlienė</dc:creator>
  <cp:keywords/>
  <dc:description/>
  <cp:lastModifiedBy>Agnė Stulginskienė</cp:lastModifiedBy>
  <cp:revision/>
  <dcterms:created xsi:type="dcterms:W3CDTF">2015-06-05T18:17:20Z</dcterms:created>
  <dcterms:modified xsi:type="dcterms:W3CDTF">2025-10-06T14:11:37Z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